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GELOG\LICITAÇÕES E CONTRATAÇÕES\LICITAÇÕES E CONTRATOS\EM ANDAMENTO\2022 Seguro Prestamista\0-Edital e anexos - pós Gejur\"/>
    </mc:Choice>
  </mc:AlternateContent>
  <bookViews>
    <workbookView xWindow="0" yWindow="0" windowWidth="28800" windowHeight="115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7" i="1" l="1"/>
  <c r="E66" i="1" l="1"/>
  <c r="C66" i="1"/>
  <c r="J65" i="1"/>
  <c r="H65" i="1"/>
  <c r="J64" i="1"/>
  <c r="H64" i="1"/>
  <c r="J63" i="1"/>
  <c r="H63" i="1"/>
  <c r="J62" i="1"/>
  <c r="H62" i="1"/>
  <c r="J61" i="1"/>
  <c r="H61" i="1"/>
  <c r="J60" i="1"/>
  <c r="H60" i="1"/>
  <c r="J59" i="1"/>
  <c r="H59" i="1"/>
  <c r="J58" i="1"/>
  <c r="H58" i="1"/>
  <c r="J57" i="1"/>
  <c r="H57" i="1"/>
  <c r="J56" i="1"/>
  <c r="H56" i="1"/>
  <c r="J55" i="1"/>
  <c r="H55" i="1"/>
  <c r="J54" i="1"/>
  <c r="H54" i="1"/>
  <c r="J53" i="1"/>
  <c r="H53" i="1"/>
  <c r="J52" i="1"/>
  <c r="H52" i="1"/>
  <c r="J51" i="1"/>
  <c r="H51" i="1"/>
  <c r="J50" i="1"/>
  <c r="H50" i="1"/>
  <c r="J49" i="1"/>
  <c r="H49" i="1"/>
  <c r="J48" i="1"/>
  <c r="H48" i="1"/>
  <c r="J47" i="1"/>
  <c r="H47" i="1"/>
  <c r="J46" i="1"/>
  <c r="H46" i="1"/>
  <c r="J45" i="1"/>
  <c r="H45" i="1"/>
  <c r="J44" i="1"/>
  <c r="H44" i="1"/>
  <c r="J43" i="1"/>
  <c r="H43" i="1"/>
  <c r="J42" i="1"/>
  <c r="H42" i="1"/>
  <c r="J41" i="1"/>
  <c r="H41" i="1"/>
  <c r="J40" i="1"/>
  <c r="H40" i="1"/>
  <c r="J39" i="1"/>
  <c r="H39" i="1"/>
  <c r="J38" i="1"/>
  <c r="H38" i="1"/>
  <c r="J37" i="1"/>
  <c r="H37" i="1"/>
  <c r="J36" i="1"/>
  <c r="H36" i="1"/>
  <c r="J35" i="1"/>
  <c r="H35" i="1"/>
  <c r="J34" i="1"/>
  <c r="H34" i="1"/>
  <c r="J33" i="1"/>
  <c r="H33" i="1"/>
  <c r="J32" i="1"/>
  <c r="H32" i="1"/>
  <c r="J31" i="1"/>
  <c r="H31" i="1"/>
  <c r="J30" i="1"/>
  <c r="H30" i="1"/>
  <c r="J29" i="1"/>
  <c r="H29" i="1"/>
  <c r="J28" i="1"/>
  <c r="H28" i="1"/>
  <c r="J27" i="1"/>
  <c r="H27" i="1"/>
  <c r="J26" i="1"/>
  <c r="H26" i="1"/>
  <c r="J25" i="1"/>
  <c r="H25" i="1"/>
  <c r="J24" i="1"/>
  <c r="H24" i="1"/>
  <c r="J23" i="1"/>
  <c r="H23" i="1"/>
  <c r="J22" i="1"/>
  <c r="H22" i="1"/>
  <c r="J21" i="1"/>
  <c r="H21" i="1"/>
  <c r="J20" i="1"/>
  <c r="H20" i="1"/>
  <c r="J19" i="1"/>
  <c r="H19" i="1"/>
  <c r="J18" i="1"/>
  <c r="H18" i="1"/>
  <c r="J17" i="1"/>
  <c r="H17" i="1"/>
  <c r="J16" i="1"/>
  <c r="H16" i="1"/>
  <c r="J15" i="1"/>
  <c r="H15" i="1"/>
  <c r="J14" i="1"/>
  <c r="H14" i="1"/>
  <c r="J13" i="1"/>
  <c r="H13" i="1"/>
  <c r="J12" i="1"/>
  <c r="H12" i="1"/>
  <c r="J11" i="1"/>
  <c r="H11" i="1"/>
  <c r="J10" i="1"/>
  <c r="H10" i="1"/>
  <c r="J9" i="1"/>
  <c r="H9" i="1"/>
  <c r="J8" i="1"/>
  <c r="H8" i="1"/>
  <c r="H66" i="1" l="1"/>
  <c r="G68" i="1" s="1"/>
  <c r="J66" i="1"/>
  <c r="I68" i="1" s="1"/>
  <c r="I71" i="1" l="1"/>
  <c r="I75" i="1" l="1"/>
</calcChain>
</file>

<file path=xl/sharedStrings.xml><?xml version="1.0" encoding="utf-8"?>
<sst xmlns="http://schemas.openxmlformats.org/spreadsheetml/2006/main" count="63" uniqueCount="29">
  <si>
    <t>A</t>
  </si>
  <si>
    <t>B</t>
  </si>
  <si>
    <t>C</t>
  </si>
  <si>
    <t>D</t>
  </si>
  <si>
    <t>E</t>
  </si>
  <si>
    <t>F</t>
  </si>
  <si>
    <t>G</t>
  </si>
  <si>
    <t>H</t>
  </si>
  <si>
    <t>I</t>
  </si>
  <si>
    <t>Idade</t>
  </si>
  <si>
    <t>Sexo Feminino</t>
  </si>
  <si>
    <t>Sexo Masculino</t>
  </si>
  <si>
    <t>Qtde</t>
  </si>
  <si>
    <t xml:space="preserve">Média do Valor do Empréstimo </t>
  </si>
  <si>
    <t>Média do Valor do Empréstimo</t>
  </si>
  <si>
    <t>Preço (R$ 10.000)</t>
  </si>
  <si>
    <t>Preço Total     (B x F)</t>
  </si>
  <si>
    <t>Preço Total    (D x H)</t>
  </si>
  <si>
    <t>-</t>
  </si>
  <si>
    <t>Total</t>
  </si>
  <si>
    <t>Preço Médio Unitário</t>
  </si>
  <si>
    <r>
      <t>P</t>
    </r>
    <r>
      <rPr>
        <b/>
        <vertAlign val="subscript"/>
        <sz val="9"/>
        <color rgb="FF000000"/>
        <rFont val="Arial"/>
        <family val="2"/>
      </rPr>
      <t xml:space="preserve">f </t>
    </r>
    <r>
      <rPr>
        <b/>
        <sz val="9"/>
        <color rgb="FF000000"/>
        <rFont val="Arial"/>
        <family val="2"/>
      </rPr>
      <t>=</t>
    </r>
    <r>
      <rPr>
        <b/>
        <vertAlign val="subscript"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(Total Coluna G / Total Coluna B)</t>
    </r>
  </si>
  <si>
    <r>
      <t>P</t>
    </r>
    <r>
      <rPr>
        <b/>
        <vertAlign val="subscript"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 xml:space="preserve"> = (Total Coluna I / Total Coluna D)</t>
    </r>
  </si>
  <si>
    <t xml:space="preserve">Preço Total Médio Unitário (Feminino e Masculino) </t>
  </si>
  <si>
    <r>
      <t>P = (P</t>
    </r>
    <r>
      <rPr>
        <vertAlign val="subscript"/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 xml:space="preserve"> + P</t>
    </r>
    <r>
      <rPr>
        <vertAlign val="subscript"/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)/ 2</t>
    </r>
  </si>
  <si>
    <t>x P</t>
  </si>
  <si>
    <t>Valor estimado mensal</t>
  </si>
  <si>
    <t>Valor estimado 30 meses</t>
  </si>
  <si>
    <t>SEGURO PRESTAMISTA - VALOR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</si>
</sst>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#,##0\ \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i/>
      <sz val="9"/>
      <color rgb="FF000000"/>
      <name val="Arial"/>
      <family val="2"/>
    </font>
    <font>
      <b/>
      <sz val="9"/>
      <color rgb="FF000000"/>
      <name val="Arial"/>
      <family val="2"/>
    </font>
    <font>
      <b/>
      <vertAlign val="subscript"/>
      <sz val="9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vertAlign val="subscript"/>
      <sz val="9"/>
      <color rgb="FF000000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2" borderId="8" xfId="0" applyFont="1" applyFill="1" applyBorder="1" applyAlignment="1">
      <alignment vertical="center"/>
    </xf>
    <xf numFmtId="4" fontId="2" fillId="2" borderId="8" xfId="0" applyNumberFormat="1" applyFont="1" applyFill="1" applyBorder="1" applyAlignment="1">
      <alignment vertical="center"/>
    </xf>
    <xf numFmtId="4" fontId="2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0" fontId="7" fillId="0" borderId="0" xfId="0" applyFont="1"/>
    <xf numFmtId="165" fontId="2" fillId="4" borderId="4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1" fillId="0" borderId="0" xfId="0" applyFont="1"/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1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0" fillId="0" borderId="4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8"/>
  <sheetViews>
    <sheetView tabSelected="1" workbookViewId="0">
      <selection activeCell="J65" sqref="J65"/>
    </sheetView>
  </sheetViews>
  <sheetFormatPr defaultRowHeight="15" x14ac:dyDescent="0.25"/>
  <cols>
    <col min="2" max="3" width="7.7109375" customWidth="1"/>
    <col min="4" max="4" width="13.7109375" customWidth="1"/>
    <col min="5" max="5" width="7.7109375" customWidth="1"/>
    <col min="6" max="6" width="13.7109375" customWidth="1"/>
    <col min="7" max="10" width="12.7109375" customWidth="1"/>
  </cols>
  <sheetData>
    <row r="2" spans="2:10" x14ac:dyDescent="0.25">
      <c r="B2" s="15" t="s">
        <v>28</v>
      </c>
    </row>
    <row r="4" spans="2:10" ht="15.75" thickBot="1" x14ac:dyDescent="0.3"/>
    <row r="5" spans="2:10" ht="15.75" thickBot="1" x14ac:dyDescent="0.3">
      <c r="B5" s="1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ht="15.75" thickBot="1" x14ac:dyDescent="0.3">
      <c r="B6" s="24" t="s">
        <v>9</v>
      </c>
      <c r="C6" s="26" t="s">
        <v>10</v>
      </c>
      <c r="D6" s="27"/>
      <c r="E6" s="28" t="s">
        <v>11</v>
      </c>
      <c r="F6" s="27"/>
      <c r="G6" s="28" t="s">
        <v>10</v>
      </c>
      <c r="H6" s="27"/>
      <c r="I6" s="28" t="s">
        <v>11</v>
      </c>
      <c r="J6" s="27"/>
    </row>
    <row r="7" spans="2:10" ht="36.75" thickBot="1" x14ac:dyDescent="0.3">
      <c r="B7" s="25"/>
      <c r="C7" s="3" t="s">
        <v>12</v>
      </c>
      <c r="D7" s="3" t="s">
        <v>13</v>
      </c>
      <c r="E7" s="3" t="s">
        <v>12</v>
      </c>
      <c r="F7" s="3" t="s">
        <v>14</v>
      </c>
      <c r="G7" s="3" t="s">
        <v>15</v>
      </c>
      <c r="H7" s="3" t="s">
        <v>16</v>
      </c>
      <c r="I7" s="3" t="s">
        <v>15</v>
      </c>
      <c r="J7" s="3" t="s">
        <v>17</v>
      </c>
    </row>
    <row r="8" spans="2:10" ht="15.75" thickBot="1" x14ac:dyDescent="0.3">
      <c r="B8" s="4">
        <v>18</v>
      </c>
      <c r="C8" s="5">
        <v>0</v>
      </c>
      <c r="D8" s="6" t="s">
        <v>18</v>
      </c>
      <c r="E8" s="5">
        <v>0</v>
      </c>
      <c r="F8" s="6" t="s">
        <v>18</v>
      </c>
      <c r="G8" s="7">
        <v>9.5399999999999999E-2</v>
      </c>
      <c r="H8" s="8">
        <f>C8*G8</f>
        <v>0</v>
      </c>
      <c r="I8" s="7">
        <v>0.1966</v>
      </c>
      <c r="J8" s="8">
        <f>E8*I8</f>
        <v>0</v>
      </c>
    </row>
    <row r="9" spans="2:10" ht="15.75" thickBot="1" x14ac:dyDescent="0.3">
      <c r="B9" s="4">
        <v>19</v>
      </c>
      <c r="C9" s="5">
        <v>0</v>
      </c>
      <c r="D9" s="6" t="s">
        <v>18</v>
      </c>
      <c r="E9" s="5">
        <v>0</v>
      </c>
      <c r="F9" s="6" t="s">
        <v>18</v>
      </c>
      <c r="G9" s="7">
        <v>0.1016</v>
      </c>
      <c r="H9" s="8">
        <f t="shared" ref="H9:H65" si="0">C9*G9</f>
        <v>0</v>
      </c>
      <c r="I9" s="7">
        <v>0.20330000000000001</v>
      </c>
      <c r="J9" s="8">
        <f t="shared" ref="J9:J65" si="1">E9*I9</f>
        <v>0</v>
      </c>
    </row>
    <row r="10" spans="2:10" ht="15.75" thickBot="1" x14ac:dyDescent="0.3">
      <c r="B10" s="4">
        <v>20</v>
      </c>
      <c r="C10" s="5">
        <v>0</v>
      </c>
      <c r="D10" s="6" t="s">
        <v>18</v>
      </c>
      <c r="E10" s="5">
        <v>0</v>
      </c>
      <c r="F10" s="6" t="s">
        <v>18</v>
      </c>
      <c r="G10" s="7">
        <v>0.10829999999999999</v>
      </c>
      <c r="H10" s="8">
        <f t="shared" si="0"/>
        <v>0</v>
      </c>
      <c r="I10" s="7">
        <v>0.21029999999999999</v>
      </c>
      <c r="J10" s="8">
        <f t="shared" si="1"/>
        <v>0</v>
      </c>
    </row>
    <row r="11" spans="2:10" ht="15.75" thickBot="1" x14ac:dyDescent="0.3">
      <c r="B11" s="4">
        <v>21</v>
      </c>
      <c r="C11" s="5">
        <v>0</v>
      </c>
      <c r="D11" s="6" t="s">
        <v>18</v>
      </c>
      <c r="E11" s="5">
        <v>0</v>
      </c>
      <c r="F11" s="6" t="s">
        <v>18</v>
      </c>
      <c r="G11" s="7">
        <v>0.115</v>
      </c>
      <c r="H11" s="8">
        <f t="shared" si="0"/>
        <v>0</v>
      </c>
      <c r="I11" s="7">
        <v>0.21870000000000001</v>
      </c>
      <c r="J11" s="8">
        <f t="shared" si="1"/>
        <v>0</v>
      </c>
    </row>
    <row r="12" spans="2:10" ht="15.75" thickBot="1" x14ac:dyDescent="0.3">
      <c r="B12" s="4">
        <v>22</v>
      </c>
      <c r="C12" s="5">
        <v>1</v>
      </c>
      <c r="D12" s="9">
        <v>15531.11</v>
      </c>
      <c r="E12" s="5">
        <v>2</v>
      </c>
      <c r="F12" s="9">
        <v>15228.51</v>
      </c>
      <c r="G12" s="7">
        <v>0.122</v>
      </c>
      <c r="H12" s="8">
        <f t="shared" si="0"/>
        <v>0.122</v>
      </c>
      <c r="I12" s="7">
        <v>0.22739999999999999</v>
      </c>
      <c r="J12" s="8">
        <f t="shared" si="1"/>
        <v>0.45479999999999998</v>
      </c>
    </row>
    <row r="13" spans="2:10" ht="15.75" thickBot="1" x14ac:dyDescent="0.3">
      <c r="B13" s="4">
        <v>23</v>
      </c>
      <c r="C13" s="5">
        <v>0</v>
      </c>
      <c r="D13" s="6" t="s">
        <v>18</v>
      </c>
      <c r="E13" s="5">
        <v>6</v>
      </c>
      <c r="F13" s="9">
        <v>10208.08</v>
      </c>
      <c r="G13" s="7">
        <v>0.1295</v>
      </c>
      <c r="H13" s="8">
        <f t="shared" si="0"/>
        <v>0</v>
      </c>
      <c r="I13" s="7">
        <v>0.2374</v>
      </c>
      <c r="J13" s="8">
        <f t="shared" si="1"/>
        <v>1.4243999999999999</v>
      </c>
    </row>
    <row r="14" spans="2:10" ht="15.75" thickBot="1" x14ac:dyDescent="0.3">
      <c r="B14" s="4">
        <v>24</v>
      </c>
      <c r="C14" s="5">
        <v>3</v>
      </c>
      <c r="D14" s="9">
        <v>12862.16</v>
      </c>
      <c r="E14" s="5">
        <v>18</v>
      </c>
      <c r="F14" s="9">
        <v>13529.1</v>
      </c>
      <c r="G14" s="7">
        <v>0.13750000000000001</v>
      </c>
      <c r="H14" s="8">
        <f t="shared" si="0"/>
        <v>0.41250000000000003</v>
      </c>
      <c r="I14" s="7">
        <v>0.2482</v>
      </c>
      <c r="J14" s="8">
        <f t="shared" si="1"/>
        <v>4.4676</v>
      </c>
    </row>
    <row r="15" spans="2:10" ht="15.75" thickBot="1" x14ac:dyDescent="0.3">
      <c r="B15" s="4">
        <v>25</v>
      </c>
      <c r="C15" s="5">
        <v>10</v>
      </c>
      <c r="D15" s="9">
        <v>13086.59</v>
      </c>
      <c r="E15" s="5">
        <v>29</v>
      </c>
      <c r="F15" s="9">
        <v>13732.87</v>
      </c>
      <c r="G15" s="7">
        <v>0.1454</v>
      </c>
      <c r="H15" s="8">
        <f t="shared" si="0"/>
        <v>1.454</v>
      </c>
      <c r="I15" s="7">
        <v>0.2591</v>
      </c>
      <c r="J15" s="8">
        <f t="shared" si="1"/>
        <v>7.5138999999999996</v>
      </c>
    </row>
    <row r="16" spans="2:10" ht="15.75" thickBot="1" x14ac:dyDescent="0.3">
      <c r="B16" s="4">
        <v>26</v>
      </c>
      <c r="C16" s="5">
        <v>18</v>
      </c>
      <c r="D16" s="9">
        <v>13657.11</v>
      </c>
      <c r="E16" s="5">
        <v>89</v>
      </c>
      <c r="F16" s="9">
        <v>14927.82</v>
      </c>
      <c r="G16" s="7">
        <v>0.15329999999999999</v>
      </c>
      <c r="H16" s="8">
        <f t="shared" si="0"/>
        <v>2.7593999999999999</v>
      </c>
      <c r="I16" s="7">
        <v>0.2707</v>
      </c>
      <c r="J16" s="8">
        <f t="shared" si="1"/>
        <v>24.092299999999998</v>
      </c>
    </row>
    <row r="17" spans="2:10" ht="15.75" thickBot="1" x14ac:dyDescent="0.3">
      <c r="B17" s="4">
        <v>27</v>
      </c>
      <c r="C17" s="5">
        <v>46</v>
      </c>
      <c r="D17" s="9">
        <v>17530.439999999999</v>
      </c>
      <c r="E17" s="5">
        <v>164</v>
      </c>
      <c r="F17" s="9">
        <v>23345.3</v>
      </c>
      <c r="G17" s="7">
        <v>0.16120000000000001</v>
      </c>
      <c r="H17" s="8">
        <f t="shared" si="0"/>
        <v>7.4152000000000005</v>
      </c>
      <c r="I17" s="7">
        <v>0.28199999999999997</v>
      </c>
      <c r="J17" s="8">
        <f t="shared" si="1"/>
        <v>46.247999999999998</v>
      </c>
    </row>
    <row r="18" spans="2:10" ht="15.75" thickBot="1" x14ac:dyDescent="0.3">
      <c r="B18" s="4">
        <v>28</v>
      </c>
      <c r="C18" s="5">
        <v>137</v>
      </c>
      <c r="D18" s="9">
        <v>22170.12</v>
      </c>
      <c r="E18" s="5">
        <v>299</v>
      </c>
      <c r="F18" s="9">
        <v>22208.86</v>
      </c>
      <c r="G18" s="7">
        <v>0.16869999999999999</v>
      </c>
      <c r="H18" s="8">
        <f t="shared" si="0"/>
        <v>23.111899999999999</v>
      </c>
      <c r="I18" s="7">
        <v>0.29320000000000002</v>
      </c>
      <c r="J18" s="8">
        <f t="shared" si="1"/>
        <v>87.666800000000009</v>
      </c>
    </row>
    <row r="19" spans="2:10" ht="15.75" thickBot="1" x14ac:dyDescent="0.3">
      <c r="B19" s="4">
        <v>29</v>
      </c>
      <c r="C19" s="5">
        <v>241</v>
      </c>
      <c r="D19" s="9">
        <v>23036.19</v>
      </c>
      <c r="E19" s="5">
        <v>491</v>
      </c>
      <c r="F19" s="9">
        <v>32056.48</v>
      </c>
      <c r="G19" s="7">
        <v>0.1762</v>
      </c>
      <c r="H19" s="8">
        <f t="shared" si="0"/>
        <v>42.464199999999998</v>
      </c>
      <c r="I19" s="7">
        <v>0.30449999999999999</v>
      </c>
      <c r="J19" s="8">
        <f t="shared" si="1"/>
        <v>149.5095</v>
      </c>
    </row>
    <row r="20" spans="2:10" ht="15.75" thickBot="1" x14ac:dyDescent="0.3">
      <c r="B20" s="4">
        <v>30</v>
      </c>
      <c r="C20" s="5">
        <v>456</v>
      </c>
      <c r="D20" s="9">
        <v>28253.439999999999</v>
      </c>
      <c r="E20" s="5">
        <v>914</v>
      </c>
      <c r="F20" s="9">
        <v>31654.57</v>
      </c>
      <c r="G20" s="7">
        <v>0.1837</v>
      </c>
      <c r="H20" s="8">
        <f t="shared" si="0"/>
        <v>83.767200000000003</v>
      </c>
      <c r="I20" s="7">
        <v>0.31609999999999999</v>
      </c>
      <c r="J20" s="8">
        <f t="shared" si="1"/>
        <v>288.91539999999998</v>
      </c>
    </row>
    <row r="21" spans="2:10" ht="15.75" thickBot="1" x14ac:dyDescent="0.3">
      <c r="B21" s="4">
        <v>31</v>
      </c>
      <c r="C21" s="5">
        <v>718</v>
      </c>
      <c r="D21" s="9">
        <v>32638.69</v>
      </c>
      <c r="E21" s="5">
        <v>1142</v>
      </c>
      <c r="F21" s="9">
        <v>42502.45</v>
      </c>
      <c r="G21" s="7">
        <v>0.19159999999999999</v>
      </c>
      <c r="H21" s="8">
        <f t="shared" si="0"/>
        <v>137.56879999999998</v>
      </c>
      <c r="I21" s="7">
        <v>0.32740000000000002</v>
      </c>
      <c r="J21" s="8">
        <f t="shared" si="1"/>
        <v>373.89080000000001</v>
      </c>
    </row>
    <row r="22" spans="2:10" ht="15.75" thickBot="1" x14ac:dyDescent="0.3">
      <c r="B22" s="4">
        <v>32</v>
      </c>
      <c r="C22" s="5">
        <v>1075</v>
      </c>
      <c r="D22" s="9">
        <v>38476.14</v>
      </c>
      <c r="E22" s="5">
        <v>1598</v>
      </c>
      <c r="F22" s="9">
        <v>47910.76</v>
      </c>
      <c r="G22" s="7">
        <v>0.19950000000000001</v>
      </c>
      <c r="H22" s="8">
        <f t="shared" si="0"/>
        <v>214.46250000000001</v>
      </c>
      <c r="I22" s="7">
        <v>0.33910000000000001</v>
      </c>
      <c r="J22" s="8">
        <f t="shared" si="1"/>
        <v>541.8818</v>
      </c>
    </row>
    <row r="23" spans="2:10" ht="15.75" thickBot="1" x14ac:dyDescent="0.3">
      <c r="B23" s="4">
        <v>33</v>
      </c>
      <c r="C23" s="5">
        <v>1417</v>
      </c>
      <c r="D23" s="9">
        <v>43343.360000000001</v>
      </c>
      <c r="E23" s="5">
        <v>1986</v>
      </c>
      <c r="F23" s="9">
        <v>49849.59</v>
      </c>
      <c r="G23" s="7">
        <v>0.20780000000000001</v>
      </c>
      <c r="H23" s="8">
        <f t="shared" si="0"/>
        <v>294.45260000000002</v>
      </c>
      <c r="I23" s="7">
        <v>0.35110000000000002</v>
      </c>
      <c r="J23" s="8">
        <f t="shared" si="1"/>
        <v>697.28460000000007</v>
      </c>
    </row>
    <row r="24" spans="2:10" ht="15.75" thickBot="1" x14ac:dyDescent="0.3">
      <c r="B24" s="4">
        <v>34</v>
      </c>
      <c r="C24" s="5">
        <v>1701</v>
      </c>
      <c r="D24" s="9">
        <v>48921.17</v>
      </c>
      <c r="E24" s="5">
        <v>2297</v>
      </c>
      <c r="F24" s="9">
        <v>54477.64</v>
      </c>
      <c r="G24" s="7">
        <v>0.217</v>
      </c>
      <c r="H24" s="8">
        <f t="shared" si="0"/>
        <v>369.11700000000002</v>
      </c>
      <c r="I24" s="7">
        <v>0.3649</v>
      </c>
      <c r="J24" s="8">
        <f t="shared" si="1"/>
        <v>838.17529999999999</v>
      </c>
    </row>
    <row r="25" spans="2:10" ht="15.75" thickBot="1" x14ac:dyDescent="0.3">
      <c r="B25" s="4">
        <v>35</v>
      </c>
      <c r="C25" s="5">
        <v>1954</v>
      </c>
      <c r="D25" s="9">
        <v>48609.67</v>
      </c>
      <c r="E25" s="5">
        <v>2483</v>
      </c>
      <c r="F25" s="9">
        <v>56843.49</v>
      </c>
      <c r="G25" s="7">
        <v>0.22700000000000001</v>
      </c>
      <c r="H25" s="8">
        <f t="shared" si="0"/>
        <v>443.55799999999999</v>
      </c>
      <c r="I25" s="7">
        <v>0.38200000000000001</v>
      </c>
      <c r="J25" s="8">
        <f t="shared" si="1"/>
        <v>948.50599999999997</v>
      </c>
    </row>
    <row r="26" spans="2:10" ht="15.75" thickBot="1" x14ac:dyDescent="0.3">
      <c r="B26" s="4">
        <v>36</v>
      </c>
      <c r="C26" s="5">
        <v>2036</v>
      </c>
      <c r="D26" s="9">
        <v>51047.63</v>
      </c>
      <c r="E26" s="5">
        <v>2613</v>
      </c>
      <c r="F26" s="9">
        <v>62601.82</v>
      </c>
      <c r="G26" s="7">
        <v>0.23910000000000001</v>
      </c>
      <c r="H26" s="8">
        <f t="shared" si="0"/>
        <v>486.80760000000004</v>
      </c>
      <c r="I26" s="7">
        <v>0.4032</v>
      </c>
      <c r="J26" s="8">
        <f t="shared" si="1"/>
        <v>1053.5616</v>
      </c>
    </row>
    <row r="27" spans="2:10" ht="15.75" thickBot="1" x14ac:dyDescent="0.3">
      <c r="B27" s="4">
        <v>37</v>
      </c>
      <c r="C27" s="5">
        <v>2140</v>
      </c>
      <c r="D27" s="9">
        <v>53109.35</v>
      </c>
      <c r="E27" s="5">
        <v>2543</v>
      </c>
      <c r="F27" s="9">
        <v>64001.62</v>
      </c>
      <c r="G27" s="7">
        <v>0.25280000000000002</v>
      </c>
      <c r="H27" s="8">
        <f t="shared" si="0"/>
        <v>540.99200000000008</v>
      </c>
      <c r="I27" s="7">
        <v>0.4299</v>
      </c>
      <c r="J27" s="8">
        <f t="shared" si="1"/>
        <v>1093.2357</v>
      </c>
    </row>
    <row r="28" spans="2:10" ht="15.75" thickBot="1" x14ac:dyDescent="0.3">
      <c r="B28" s="4">
        <v>38</v>
      </c>
      <c r="C28" s="5">
        <v>2151</v>
      </c>
      <c r="D28" s="9">
        <v>55900.82</v>
      </c>
      <c r="E28" s="5">
        <v>2616</v>
      </c>
      <c r="F28" s="9">
        <v>66367.17</v>
      </c>
      <c r="G28" s="7">
        <v>0.26910000000000001</v>
      </c>
      <c r="H28" s="8">
        <f t="shared" si="0"/>
        <v>578.83410000000003</v>
      </c>
      <c r="I28" s="7">
        <v>0.46400000000000002</v>
      </c>
      <c r="J28" s="8">
        <f t="shared" si="1"/>
        <v>1213.8240000000001</v>
      </c>
    </row>
    <row r="29" spans="2:10" ht="15.75" thickBot="1" x14ac:dyDescent="0.3">
      <c r="B29" s="4">
        <v>39</v>
      </c>
      <c r="C29" s="5">
        <v>2281</v>
      </c>
      <c r="D29" s="9">
        <v>56078.51</v>
      </c>
      <c r="E29" s="5">
        <v>2639</v>
      </c>
      <c r="F29" s="9">
        <v>70600.5</v>
      </c>
      <c r="G29" s="7">
        <v>0.2878</v>
      </c>
      <c r="H29" s="8">
        <f t="shared" si="0"/>
        <v>656.47180000000003</v>
      </c>
      <c r="I29" s="7">
        <v>0.50649999999999995</v>
      </c>
      <c r="J29" s="8">
        <f t="shared" si="1"/>
        <v>1336.6534999999999</v>
      </c>
    </row>
    <row r="30" spans="2:10" ht="15.75" thickBot="1" x14ac:dyDescent="0.3">
      <c r="B30" s="4">
        <v>40</v>
      </c>
      <c r="C30" s="5">
        <v>2192</v>
      </c>
      <c r="D30" s="9">
        <v>60447.54</v>
      </c>
      <c r="E30" s="5">
        <v>2657</v>
      </c>
      <c r="F30" s="9">
        <v>70568.45</v>
      </c>
      <c r="G30" s="7">
        <v>0.30909999999999999</v>
      </c>
      <c r="H30" s="8">
        <f t="shared" si="0"/>
        <v>677.54719999999998</v>
      </c>
      <c r="I30" s="7">
        <v>0.55859999999999999</v>
      </c>
      <c r="J30" s="8">
        <f t="shared" si="1"/>
        <v>1484.2002</v>
      </c>
    </row>
    <row r="31" spans="2:10" ht="15.75" thickBot="1" x14ac:dyDescent="0.3">
      <c r="B31" s="4">
        <v>41</v>
      </c>
      <c r="C31" s="5">
        <v>1956</v>
      </c>
      <c r="D31" s="9">
        <v>59291.15</v>
      </c>
      <c r="E31" s="5">
        <v>2459</v>
      </c>
      <c r="F31" s="9">
        <v>74508.78</v>
      </c>
      <c r="G31" s="7">
        <v>0.33360000000000001</v>
      </c>
      <c r="H31" s="8">
        <f t="shared" si="0"/>
        <v>652.52160000000003</v>
      </c>
      <c r="I31" s="7">
        <v>0.62150000000000005</v>
      </c>
      <c r="J31" s="8">
        <f t="shared" si="1"/>
        <v>1528.2685000000001</v>
      </c>
    </row>
    <row r="32" spans="2:10" ht="15.75" thickBot="1" x14ac:dyDescent="0.3">
      <c r="B32" s="4">
        <v>42</v>
      </c>
      <c r="C32" s="5">
        <v>1678</v>
      </c>
      <c r="D32" s="9">
        <v>60760.53</v>
      </c>
      <c r="E32" s="5">
        <v>2184</v>
      </c>
      <c r="F32" s="9">
        <v>74962.61</v>
      </c>
      <c r="G32" s="7">
        <v>0.36109999999999998</v>
      </c>
      <c r="H32" s="8">
        <f t="shared" si="0"/>
        <v>605.92579999999998</v>
      </c>
      <c r="I32" s="7">
        <v>0.69679999999999997</v>
      </c>
      <c r="J32" s="8">
        <f t="shared" si="1"/>
        <v>1521.8111999999999</v>
      </c>
    </row>
    <row r="33" spans="2:10" ht="15.75" thickBot="1" x14ac:dyDescent="0.3">
      <c r="B33" s="4">
        <v>43</v>
      </c>
      <c r="C33" s="5">
        <v>1487</v>
      </c>
      <c r="D33" s="9">
        <v>59323.41</v>
      </c>
      <c r="E33" s="5">
        <v>1886</v>
      </c>
      <c r="F33" s="9">
        <v>75761.009999999995</v>
      </c>
      <c r="G33" s="7">
        <v>0.39240000000000003</v>
      </c>
      <c r="H33" s="8">
        <f t="shared" si="0"/>
        <v>583.49880000000007</v>
      </c>
      <c r="I33" s="7">
        <v>0.78559999999999997</v>
      </c>
      <c r="J33" s="8">
        <f t="shared" si="1"/>
        <v>1481.6415999999999</v>
      </c>
    </row>
    <row r="34" spans="2:10" ht="15.75" thickBot="1" x14ac:dyDescent="0.3">
      <c r="B34" s="4">
        <v>44</v>
      </c>
      <c r="C34" s="5">
        <v>1288</v>
      </c>
      <c r="D34" s="9">
        <v>55147.56</v>
      </c>
      <c r="E34" s="5">
        <v>1649</v>
      </c>
      <c r="F34" s="9">
        <v>71527.37</v>
      </c>
      <c r="G34" s="7">
        <v>0.4274</v>
      </c>
      <c r="H34" s="8">
        <f t="shared" si="0"/>
        <v>550.49120000000005</v>
      </c>
      <c r="I34" s="7">
        <v>0.88680000000000003</v>
      </c>
      <c r="J34" s="8">
        <f t="shared" si="1"/>
        <v>1462.3332</v>
      </c>
    </row>
    <row r="35" spans="2:10" ht="15.75" thickBot="1" x14ac:dyDescent="0.3">
      <c r="B35" s="4">
        <v>45</v>
      </c>
      <c r="C35" s="5">
        <v>1076</v>
      </c>
      <c r="D35" s="9">
        <v>54072.99</v>
      </c>
      <c r="E35" s="5">
        <v>1415</v>
      </c>
      <c r="F35" s="9">
        <v>73372.61</v>
      </c>
      <c r="G35" s="7">
        <v>0.46729999999999999</v>
      </c>
      <c r="H35" s="8">
        <f t="shared" si="0"/>
        <v>502.81479999999999</v>
      </c>
      <c r="I35" s="7">
        <v>0.99919999999999998</v>
      </c>
      <c r="J35" s="8">
        <f t="shared" si="1"/>
        <v>1413.8679999999999</v>
      </c>
    </row>
    <row r="36" spans="2:10" ht="15.75" thickBot="1" x14ac:dyDescent="0.3">
      <c r="B36" s="4">
        <v>46</v>
      </c>
      <c r="C36" s="5">
        <v>921</v>
      </c>
      <c r="D36" s="9">
        <v>57191.8</v>
      </c>
      <c r="E36" s="5">
        <v>1206</v>
      </c>
      <c r="F36" s="9">
        <v>74586.820000000007</v>
      </c>
      <c r="G36" s="7">
        <v>0.51270000000000004</v>
      </c>
      <c r="H36" s="8">
        <f t="shared" si="0"/>
        <v>472.19670000000002</v>
      </c>
      <c r="I36" s="7">
        <v>1.1216999999999999</v>
      </c>
      <c r="J36" s="8">
        <f t="shared" si="1"/>
        <v>1352.7701999999999</v>
      </c>
    </row>
    <row r="37" spans="2:10" ht="15.75" thickBot="1" x14ac:dyDescent="0.3">
      <c r="B37" s="4">
        <v>47</v>
      </c>
      <c r="C37" s="5">
        <v>838</v>
      </c>
      <c r="D37" s="9">
        <v>52390.41</v>
      </c>
      <c r="E37" s="5">
        <v>1127</v>
      </c>
      <c r="F37" s="9">
        <v>74129.11</v>
      </c>
      <c r="G37" s="7">
        <v>0.56479999999999997</v>
      </c>
      <c r="H37" s="8">
        <f t="shared" si="0"/>
        <v>473.30239999999998</v>
      </c>
      <c r="I37" s="7">
        <v>1.2533000000000001</v>
      </c>
      <c r="J37" s="8">
        <f t="shared" si="1"/>
        <v>1412.4691</v>
      </c>
    </row>
    <row r="38" spans="2:10" ht="15.75" thickBot="1" x14ac:dyDescent="0.3">
      <c r="B38" s="4">
        <v>48</v>
      </c>
      <c r="C38" s="5">
        <v>724</v>
      </c>
      <c r="D38" s="9">
        <v>51052.57</v>
      </c>
      <c r="E38" s="5">
        <v>988</v>
      </c>
      <c r="F38" s="9">
        <v>72872.759999999995</v>
      </c>
      <c r="G38" s="7">
        <v>0.62439999999999996</v>
      </c>
      <c r="H38" s="8">
        <f t="shared" si="0"/>
        <v>452.06559999999996</v>
      </c>
      <c r="I38" s="7">
        <v>1.3924000000000001</v>
      </c>
      <c r="J38" s="8">
        <f t="shared" si="1"/>
        <v>1375.6912</v>
      </c>
    </row>
    <row r="39" spans="2:10" ht="15.75" thickBot="1" x14ac:dyDescent="0.3">
      <c r="B39" s="4">
        <v>49</v>
      </c>
      <c r="C39" s="5">
        <v>651</v>
      </c>
      <c r="D39" s="9">
        <v>50852.11</v>
      </c>
      <c r="E39" s="5">
        <v>869</v>
      </c>
      <c r="F39" s="9">
        <v>73258.039999999994</v>
      </c>
      <c r="G39" s="7">
        <v>0.69020000000000004</v>
      </c>
      <c r="H39" s="8">
        <f t="shared" si="0"/>
        <v>449.3202</v>
      </c>
      <c r="I39" s="7">
        <v>1.5386</v>
      </c>
      <c r="J39" s="8">
        <f t="shared" si="1"/>
        <v>1337.0434</v>
      </c>
    </row>
    <row r="40" spans="2:10" ht="15.75" thickBot="1" x14ac:dyDescent="0.3">
      <c r="B40" s="4">
        <v>50</v>
      </c>
      <c r="C40" s="5">
        <v>603</v>
      </c>
      <c r="D40" s="9">
        <v>48531.11</v>
      </c>
      <c r="E40" s="5">
        <v>762</v>
      </c>
      <c r="F40" s="9">
        <v>74696.070000000007</v>
      </c>
      <c r="G40" s="7">
        <v>0.76219999999999999</v>
      </c>
      <c r="H40" s="8">
        <f t="shared" si="0"/>
        <v>459.60660000000001</v>
      </c>
      <c r="I40" s="7">
        <v>1.6898</v>
      </c>
      <c r="J40" s="8">
        <f t="shared" si="1"/>
        <v>1287.6276</v>
      </c>
    </row>
    <row r="41" spans="2:10" ht="15.75" thickBot="1" x14ac:dyDescent="0.3">
      <c r="B41" s="4">
        <v>51</v>
      </c>
      <c r="C41" s="5">
        <v>470</v>
      </c>
      <c r="D41" s="9">
        <v>47110.36</v>
      </c>
      <c r="E41" s="5">
        <v>620</v>
      </c>
      <c r="F41" s="9">
        <v>73703.75</v>
      </c>
      <c r="G41" s="7">
        <v>0.8397</v>
      </c>
      <c r="H41" s="8">
        <f t="shared" si="0"/>
        <v>394.65899999999999</v>
      </c>
      <c r="I41" s="7">
        <v>1.8455999999999999</v>
      </c>
      <c r="J41" s="8">
        <f t="shared" si="1"/>
        <v>1144.2719999999999</v>
      </c>
    </row>
    <row r="42" spans="2:10" ht="15.75" thickBot="1" x14ac:dyDescent="0.3">
      <c r="B42" s="4">
        <v>52</v>
      </c>
      <c r="C42" s="5">
        <v>411</v>
      </c>
      <c r="D42" s="9">
        <v>44748.74</v>
      </c>
      <c r="E42" s="5">
        <v>550</v>
      </c>
      <c r="F42" s="9">
        <v>66564.3</v>
      </c>
      <c r="G42" s="7">
        <v>0.92259999999999998</v>
      </c>
      <c r="H42" s="8">
        <f t="shared" si="0"/>
        <v>379.18860000000001</v>
      </c>
      <c r="I42" s="7">
        <v>2.0043000000000002</v>
      </c>
      <c r="J42" s="8">
        <f t="shared" si="1"/>
        <v>1102.365</v>
      </c>
    </row>
    <row r="43" spans="2:10" ht="15.75" thickBot="1" x14ac:dyDescent="0.3">
      <c r="B43" s="4">
        <v>53</v>
      </c>
      <c r="C43" s="5">
        <v>355</v>
      </c>
      <c r="D43" s="9">
        <v>44531.92</v>
      </c>
      <c r="E43" s="5">
        <v>470</v>
      </c>
      <c r="F43" s="9">
        <v>65785.25</v>
      </c>
      <c r="G43" s="7">
        <v>1.0105</v>
      </c>
      <c r="H43" s="8">
        <f t="shared" si="0"/>
        <v>358.72749999999996</v>
      </c>
      <c r="I43" s="7">
        <v>2.1650999999999998</v>
      </c>
      <c r="J43" s="8">
        <f t="shared" si="1"/>
        <v>1017.5969999999999</v>
      </c>
    </row>
    <row r="44" spans="2:10" ht="15.75" thickBot="1" x14ac:dyDescent="0.3">
      <c r="B44" s="4">
        <v>54</v>
      </c>
      <c r="C44" s="5">
        <v>297</v>
      </c>
      <c r="D44" s="9">
        <v>40411.14</v>
      </c>
      <c r="E44" s="5">
        <v>416</v>
      </c>
      <c r="F44" s="9">
        <v>66562.289999999994</v>
      </c>
      <c r="G44" s="7">
        <v>1.1037999999999999</v>
      </c>
      <c r="H44" s="8">
        <f t="shared" si="0"/>
        <v>327.82859999999999</v>
      </c>
      <c r="I44" s="7">
        <v>2.3288000000000002</v>
      </c>
      <c r="J44" s="8">
        <f t="shared" si="1"/>
        <v>968.78080000000011</v>
      </c>
    </row>
    <row r="45" spans="2:10" ht="15.75" thickBot="1" x14ac:dyDescent="0.3">
      <c r="B45" s="4">
        <v>55</v>
      </c>
      <c r="C45" s="5">
        <v>293</v>
      </c>
      <c r="D45" s="9">
        <v>40829.01</v>
      </c>
      <c r="E45" s="5">
        <v>353</v>
      </c>
      <c r="F45" s="9">
        <v>64331.03</v>
      </c>
      <c r="G45" s="7">
        <v>1.2041999999999999</v>
      </c>
      <c r="H45" s="8">
        <f t="shared" si="0"/>
        <v>352.8306</v>
      </c>
      <c r="I45" s="7">
        <v>2.4965999999999999</v>
      </c>
      <c r="J45" s="8">
        <f t="shared" si="1"/>
        <v>881.2998</v>
      </c>
    </row>
    <row r="46" spans="2:10" ht="15.75" thickBot="1" x14ac:dyDescent="0.3">
      <c r="B46" s="4">
        <v>56</v>
      </c>
      <c r="C46" s="5">
        <v>251</v>
      </c>
      <c r="D46" s="9">
        <v>35752.57</v>
      </c>
      <c r="E46" s="5">
        <v>331</v>
      </c>
      <c r="F46" s="9">
        <v>58274.22</v>
      </c>
      <c r="G46" s="7">
        <v>1.3125</v>
      </c>
      <c r="H46" s="8">
        <f t="shared" si="0"/>
        <v>329.4375</v>
      </c>
      <c r="I46" s="7">
        <v>2.6695000000000002</v>
      </c>
      <c r="J46" s="8">
        <f t="shared" si="1"/>
        <v>883.60450000000003</v>
      </c>
    </row>
    <row r="47" spans="2:10" ht="15.75" thickBot="1" x14ac:dyDescent="0.3">
      <c r="B47" s="4">
        <v>57</v>
      </c>
      <c r="C47" s="5">
        <v>237</v>
      </c>
      <c r="D47" s="9">
        <v>40654.980000000003</v>
      </c>
      <c r="E47" s="5">
        <v>277</v>
      </c>
      <c r="F47" s="9">
        <v>55507.41</v>
      </c>
      <c r="G47" s="7">
        <v>1.4295</v>
      </c>
      <c r="H47" s="8">
        <f t="shared" si="0"/>
        <v>338.79149999999998</v>
      </c>
      <c r="I47" s="7">
        <v>2.8485999999999998</v>
      </c>
      <c r="J47" s="8">
        <f t="shared" si="1"/>
        <v>789.06219999999996</v>
      </c>
    </row>
    <row r="48" spans="2:10" ht="15.75" thickBot="1" x14ac:dyDescent="0.3">
      <c r="B48" s="4">
        <v>58</v>
      </c>
      <c r="C48" s="5">
        <v>217</v>
      </c>
      <c r="D48" s="9">
        <v>45995.29</v>
      </c>
      <c r="E48" s="5">
        <v>251</v>
      </c>
      <c r="F48" s="9">
        <v>54196.62</v>
      </c>
      <c r="G48" s="7">
        <v>1.5573999999999999</v>
      </c>
      <c r="H48" s="8">
        <f t="shared" si="0"/>
        <v>337.95579999999995</v>
      </c>
      <c r="I48" s="7">
        <v>3.0365000000000002</v>
      </c>
      <c r="J48" s="8">
        <f t="shared" si="1"/>
        <v>762.16150000000005</v>
      </c>
    </row>
    <row r="49" spans="2:10" ht="15.75" thickBot="1" x14ac:dyDescent="0.3">
      <c r="B49" s="4">
        <v>59</v>
      </c>
      <c r="C49" s="5">
        <v>144</v>
      </c>
      <c r="D49" s="9">
        <v>38335.31</v>
      </c>
      <c r="E49" s="5">
        <v>207</v>
      </c>
      <c r="F49" s="9">
        <v>53219.54</v>
      </c>
      <c r="G49" s="7">
        <v>1.6998</v>
      </c>
      <c r="H49" s="8">
        <f t="shared" si="0"/>
        <v>244.77119999999999</v>
      </c>
      <c r="I49" s="7">
        <v>3.2414000000000001</v>
      </c>
      <c r="J49" s="8">
        <f t="shared" si="1"/>
        <v>670.96979999999996</v>
      </c>
    </row>
    <row r="50" spans="2:10" ht="15.75" thickBot="1" x14ac:dyDescent="0.3">
      <c r="B50" s="4">
        <v>60</v>
      </c>
      <c r="C50" s="5">
        <v>161</v>
      </c>
      <c r="D50" s="9">
        <v>38208.980000000003</v>
      </c>
      <c r="E50" s="5">
        <v>184</v>
      </c>
      <c r="F50" s="9">
        <v>48556.43</v>
      </c>
      <c r="G50" s="7">
        <v>1.8606</v>
      </c>
      <c r="H50" s="8">
        <f t="shared" si="0"/>
        <v>299.5566</v>
      </c>
      <c r="I50" s="7">
        <v>3.4729999999999999</v>
      </c>
      <c r="J50" s="8">
        <f t="shared" si="1"/>
        <v>639.03199999999993</v>
      </c>
    </row>
    <row r="51" spans="2:10" ht="15.75" thickBot="1" x14ac:dyDescent="0.3">
      <c r="B51" s="4">
        <v>61</v>
      </c>
      <c r="C51" s="5">
        <v>115</v>
      </c>
      <c r="D51" s="9">
        <v>34182.370000000003</v>
      </c>
      <c r="E51" s="5">
        <v>132</v>
      </c>
      <c r="F51" s="9">
        <v>50344.86</v>
      </c>
      <c r="G51" s="7">
        <v>2.0442999999999998</v>
      </c>
      <c r="H51" s="8">
        <f t="shared" si="0"/>
        <v>235.09449999999998</v>
      </c>
      <c r="I51" s="7">
        <v>3.7416</v>
      </c>
      <c r="J51" s="8">
        <f t="shared" si="1"/>
        <v>493.89120000000003</v>
      </c>
    </row>
    <row r="52" spans="2:10" ht="15.75" thickBot="1" x14ac:dyDescent="0.3">
      <c r="B52" s="4">
        <v>62</v>
      </c>
      <c r="C52" s="5">
        <v>101</v>
      </c>
      <c r="D52" s="9">
        <v>36702.83</v>
      </c>
      <c r="E52" s="5">
        <v>104</v>
      </c>
      <c r="F52" s="9">
        <v>49502.77</v>
      </c>
      <c r="G52" s="7">
        <v>2.2545999999999999</v>
      </c>
      <c r="H52" s="8">
        <f t="shared" si="0"/>
        <v>227.71459999999999</v>
      </c>
      <c r="I52" s="7">
        <v>4.0568999999999997</v>
      </c>
      <c r="J52" s="8">
        <f t="shared" si="1"/>
        <v>421.91759999999999</v>
      </c>
    </row>
    <row r="53" spans="2:10" ht="15.75" thickBot="1" x14ac:dyDescent="0.3">
      <c r="B53" s="4">
        <v>63</v>
      </c>
      <c r="C53" s="5">
        <v>73</v>
      </c>
      <c r="D53" s="9">
        <v>32804.58</v>
      </c>
      <c r="E53" s="5">
        <v>95</v>
      </c>
      <c r="F53" s="9">
        <v>36807.839999999997</v>
      </c>
      <c r="G53" s="7">
        <v>2.4950000000000001</v>
      </c>
      <c r="H53" s="8">
        <f t="shared" si="0"/>
        <v>182.13500000000002</v>
      </c>
      <c r="I53" s="7">
        <v>4.4276</v>
      </c>
      <c r="J53" s="8">
        <f t="shared" si="1"/>
        <v>420.62200000000001</v>
      </c>
    </row>
    <row r="54" spans="2:10" ht="15.75" thickBot="1" x14ac:dyDescent="0.3">
      <c r="B54" s="4">
        <v>64</v>
      </c>
      <c r="C54" s="5">
        <v>11</v>
      </c>
      <c r="D54" s="9">
        <v>26980.74</v>
      </c>
      <c r="E54" s="5">
        <v>23</v>
      </c>
      <c r="F54" s="9">
        <v>35661.47</v>
      </c>
      <c r="G54" s="7">
        <v>2.7627999999999999</v>
      </c>
      <c r="H54" s="8">
        <f t="shared" si="0"/>
        <v>30.390799999999999</v>
      </c>
      <c r="I54" s="7">
        <v>4.8582999999999998</v>
      </c>
      <c r="J54" s="8">
        <f t="shared" si="1"/>
        <v>111.7409</v>
      </c>
    </row>
    <row r="55" spans="2:10" ht="15.75" thickBot="1" x14ac:dyDescent="0.3">
      <c r="B55" s="4">
        <v>65</v>
      </c>
      <c r="C55" s="5">
        <v>0</v>
      </c>
      <c r="D55" s="6" t="s">
        <v>18</v>
      </c>
      <c r="E55" s="5">
        <v>0</v>
      </c>
      <c r="F55" s="6" t="s">
        <v>18</v>
      </c>
      <c r="G55" s="7">
        <v>3.0667080000000002</v>
      </c>
      <c r="H55" s="8">
        <f t="shared" si="0"/>
        <v>0</v>
      </c>
      <c r="I55" s="7">
        <v>5.3927130000000005</v>
      </c>
      <c r="J55" s="8">
        <f t="shared" si="1"/>
        <v>0</v>
      </c>
    </row>
    <row r="56" spans="2:10" ht="15.75" thickBot="1" x14ac:dyDescent="0.3">
      <c r="B56" s="4">
        <v>66</v>
      </c>
      <c r="C56" s="5">
        <v>0</v>
      </c>
      <c r="D56" s="6" t="s">
        <v>18</v>
      </c>
      <c r="E56" s="5">
        <v>0</v>
      </c>
      <c r="F56" s="6" t="s">
        <v>18</v>
      </c>
      <c r="G56" s="7">
        <v>3.4040458800000004</v>
      </c>
      <c r="H56" s="8">
        <f t="shared" si="0"/>
        <v>0</v>
      </c>
      <c r="I56" s="7">
        <v>5.9859114300000007</v>
      </c>
      <c r="J56" s="8">
        <f t="shared" si="1"/>
        <v>0</v>
      </c>
    </row>
    <row r="57" spans="2:10" ht="15.75" thickBot="1" x14ac:dyDescent="0.3">
      <c r="B57" s="4">
        <v>67</v>
      </c>
      <c r="C57" s="5">
        <v>0</v>
      </c>
      <c r="D57" s="6" t="s">
        <v>18</v>
      </c>
      <c r="E57" s="5">
        <v>0</v>
      </c>
      <c r="F57" s="6" t="s">
        <v>18</v>
      </c>
      <c r="G57" s="7">
        <v>3.7784909268000009</v>
      </c>
      <c r="H57" s="8">
        <f t="shared" si="0"/>
        <v>0</v>
      </c>
      <c r="I57" s="7">
        <v>6.6443616873000018</v>
      </c>
      <c r="J57" s="8">
        <f t="shared" si="1"/>
        <v>0</v>
      </c>
    </row>
    <row r="58" spans="2:10" ht="15.75" thickBot="1" x14ac:dyDescent="0.3">
      <c r="B58" s="4">
        <v>68</v>
      </c>
      <c r="C58" s="5">
        <v>0</v>
      </c>
      <c r="D58" s="6" t="s">
        <v>18</v>
      </c>
      <c r="E58" s="5">
        <v>0</v>
      </c>
      <c r="F58" s="6" t="s">
        <v>18</v>
      </c>
      <c r="G58" s="7">
        <v>4.1941249287480016</v>
      </c>
      <c r="H58" s="8">
        <f t="shared" si="0"/>
        <v>0</v>
      </c>
      <c r="I58" s="7">
        <v>7.3752414729030029</v>
      </c>
      <c r="J58" s="8">
        <f t="shared" si="1"/>
        <v>0</v>
      </c>
    </row>
    <row r="59" spans="2:10" ht="15.75" thickBot="1" x14ac:dyDescent="0.3">
      <c r="B59" s="4">
        <v>69</v>
      </c>
      <c r="C59" s="5">
        <v>0</v>
      </c>
      <c r="D59" s="9" t="s">
        <v>18</v>
      </c>
      <c r="E59" s="5">
        <v>0</v>
      </c>
      <c r="F59" s="9" t="s">
        <v>18</v>
      </c>
      <c r="G59" s="7">
        <v>4.6554786709102824</v>
      </c>
      <c r="H59" s="8">
        <f t="shared" si="0"/>
        <v>0</v>
      </c>
      <c r="I59" s="7">
        <v>8.1865180349223348</v>
      </c>
      <c r="J59" s="8">
        <f t="shared" si="1"/>
        <v>0</v>
      </c>
    </row>
    <row r="60" spans="2:10" ht="15.75" thickBot="1" x14ac:dyDescent="0.3">
      <c r="B60" s="4">
        <v>70</v>
      </c>
      <c r="C60" s="5">
        <v>0</v>
      </c>
      <c r="D60" s="9" t="s">
        <v>18</v>
      </c>
      <c r="E60" s="5">
        <v>0</v>
      </c>
      <c r="F60" s="9" t="s">
        <v>18</v>
      </c>
      <c r="G60" s="7">
        <v>5.1675813247104143</v>
      </c>
      <c r="H60" s="8">
        <f t="shared" si="0"/>
        <v>0</v>
      </c>
      <c r="I60" s="7">
        <v>9.0870350187637925</v>
      </c>
      <c r="J60" s="8">
        <f t="shared" si="1"/>
        <v>0</v>
      </c>
    </row>
    <row r="61" spans="2:10" ht="15.75" thickBot="1" x14ac:dyDescent="0.3">
      <c r="B61" s="4">
        <v>71</v>
      </c>
      <c r="C61" s="5">
        <v>0</v>
      </c>
      <c r="D61" s="9" t="s">
        <v>18</v>
      </c>
      <c r="E61" s="5">
        <v>0</v>
      </c>
      <c r="F61" s="9" t="s">
        <v>18</v>
      </c>
      <c r="G61" s="7">
        <v>5.7360152704285605</v>
      </c>
      <c r="H61" s="8">
        <f t="shared" si="0"/>
        <v>0</v>
      </c>
      <c r="I61" s="7">
        <v>10.08660887082781</v>
      </c>
      <c r="J61" s="8">
        <f t="shared" si="1"/>
        <v>0</v>
      </c>
    </row>
    <row r="62" spans="2:10" ht="15.75" thickBot="1" x14ac:dyDescent="0.3">
      <c r="B62" s="4">
        <v>72</v>
      </c>
      <c r="C62" s="5">
        <v>0</v>
      </c>
      <c r="D62" s="9" t="s">
        <v>18</v>
      </c>
      <c r="E62" s="5">
        <v>0</v>
      </c>
      <c r="F62" s="9" t="s">
        <v>18</v>
      </c>
      <c r="G62" s="7">
        <v>6.3669769501757028</v>
      </c>
      <c r="H62" s="8">
        <f t="shared" si="0"/>
        <v>0</v>
      </c>
      <c r="I62" s="7">
        <v>11.196135846618869</v>
      </c>
      <c r="J62" s="8">
        <f t="shared" si="1"/>
        <v>0</v>
      </c>
    </row>
    <row r="63" spans="2:10" ht="15.75" thickBot="1" x14ac:dyDescent="0.3">
      <c r="B63" s="4">
        <v>73</v>
      </c>
      <c r="C63" s="5">
        <v>0</v>
      </c>
      <c r="D63" s="9" t="s">
        <v>18</v>
      </c>
      <c r="E63" s="5">
        <v>0</v>
      </c>
      <c r="F63" s="9" t="s">
        <v>18</v>
      </c>
      <c r="G63" s="7">
        <v>7.0673444146950306</v>
      </c>
      <c r="H63" s="8">
        <f t="shared" si="0"/>
        <v>0</v>
      </c>
      <c r="I63" s="7">
        <v>12.427710789746946</v>
      </c>
      <c r="J63" s="8">
        <f t="shared" si="1"/>
        <v>0</v>
      </c>
    </row>
    <row r="64" spans="2:10" ht="15.75" thickBot="1" x14ac:dyDescent="0.3">
      <c r="B64" s="4">
        <v>74</v>
      </c>
      <c r="C64" s="5">
        <v>0</v>
      </c>
      <c r="D64" s="9" t="s">
        <v>18</v>
      </c>
      <c r="E64" s="5">
        <v>0</v>
      </c>
      <c r="F64" s="9" t="s">
        <v>18</v>
      </c>
      <c r="G64" s="7">
        <v>7.8447523003114847</v>
      </c>
      <c r="H64" s="8">
        <f t="shared" si="0"/>
        <v>0</v>
      </c>
      <c r="I64" s="7">
        <v>13.794758976619111</v>
      </c>
      <c r="J64" s="8">
        <f t="shared" si="1"/>
        <v>0</v>
      </c>
    </row>
    <row r="65" spans="2:10" ht="15.75" thickBot="1" x14ac:dyDescent="0.3">
      <c r="B65" s="4">
        <v>75</v>
      </c>
      <c r="C65" s="5">
        <v>0</v>
      </c>
      <c r="D65" s="9" t="s">
        <v>18</v>
      </c>
      <c r="E65" s="5">
        <v>0</v>
      </c>
      <c r="F65" s="9" t="s">
        <v>18</v>
      </c>
      <c r="G65" s="7">
        <v>8.7076750533457492</v>
      </c>
      <c r="H65" s="8">
        <f t="shared" si="0"/>
        <v>0</v>
      </c>
      <c r="I65" s="7">
        <v>15.312182464047215</v>
      </c>
      <c r="J65" s="8">
        <f t="shared" si="1"/>
        <v>0</v>
      </c>
    </row>
    <row r="66" spans="2:10" ht="15.75" thickBot="1" x14ac:dyDescent="0.3">
      <c r="B66" s="4" t="s">
        <v>19</v>
      </c>
      <c r="C66" s="5">
        <f>SUM(C8:C65)</f>
        <v>32935</v>
      </c>
      <c r="D66" s="5"/>
      <c r="E66" s="5">
        <f>SUM(E8:E65)</f>
        <v>43144</v>
      </c>
      <c r="F66" s="6"/>
      <c r="G66" s="10"/>
      <c r="H66" s="11">
        <f>SUM(H8:H65)</f>
        <v>13802.143499999996</v>
      </c>
      <c r="I66" s="10"/>
      <c r="J66" s="11">
        <f>SUM(J8:J65)</f>
        <v>34672.3465</v>
      </c>
    </row>
    <row r="67" spans="2:10" ht="25.5" customHeight="1" thickBot="1" x14ac:dyDescent="0.3">
      <c r="B67" s="16" t="s">
        <v>20</v>
      </c>
      <c r="C67" s="16"/>
      <c r="D67" s="16"/>
      <c r="E67" s="16"/>
      <c r="F67" s="16"/>
      <c r="G67" s="29" t="s">
        <v>21</v>
      </c>
      <c r="H67" s="29"/>
      <c r="I67" s="29" t="s">
        <v>22</v>
      </c>
      <c r="J67" s="29"/>
    </row>
    <row r="68" spans="2:10" ht="15.75" thickBot="1" x14ac:dyDescent="0.3">
      <c r="B68" s="17"/>
      <c r="C68" s="17"/>
      <c r="D68" s="17"/>
      <c r="E68" s="17"/>
      <c r="F68" s="17"/>
      <c r="G68" s="30">
        <f>H66/C66</f>
        <v>0.41907221800516159</v>
      </c>
      <c r="H68" s="30"/>
      <c r="I68" s="30">
        <f>J66/E66</f>
        <v>0.80364237205636935</v>
      </c>
      <c r="J68" s="30"/>
    </row>
    <row r="69" spans="2:10" ht="15.75" thickBot="1" x14ac:dyDescent="0.3">
      <c r="B69" s="12"/>
      <c r="C69" s="12"/>
      <c r="D69" s="12"/>
      <c r="E69" s="12"/>
      <c r="F69" s="12"/>
      <c r="G69" s="12"/>
      <c r="H69" s="12"/>
      <c r="I69" s="12"/>
      <c r="J69" s="12"/>
    </row>
    <row r="70" spans="2:10" ht="15.75" thickBot="1" x14ac:dyDescent="0.3">
      <c r="B70" s="16" t="s">
        <v>23</v>
      </c>
      <c r="C70" s="16"/>
      <c r="D70" s="16"/>
      <c r="E70" s="16"/>
      <c r="F70" s="16"/>
      <c r="G70" s="16"/>
      <c r="H70" s="16"/>
      <c r="I70" s="31" t="s">
        <v>24</v>
      </c>
      <c r="J70" s="31"/>
    </row>
    <row r="71" spans="2:10" ht="15.75" thickBot="1" x14ac:dyDescent="0.3">
      <c r="B71" s="17"/>
      <c r="C71" s="17"/>
      <c r="D71" s="17"/>
      <c r="E71" s="17"/>
      <c r="F71" s="17"/>
      <c r="G71" s="17"/>
      <c r="H71" s="17"/>
      <c r="I71" s="30">
        <f>(G68+I68)/2</f>
        <v>0.61135729503076552</v>
      </c>
      <c r="J71" s="30"/>
    </row>
    <row r="72" spans="2:10" x14ac:dyDescent="0.25">
      <c r="B72" s="12"/>
      <c r="C72" s="12"/>
      <c r="D72" s="12"/>
      <c r="E72" s="12"/>
      <c r="F72" s="12"/>
      <c r="G72" s="12"/>
      <c r="H72" s="12"/>
      <c r="I72" s="12"/>
      <c r="J72" s="12"/>
    </row>
    <row r="73" spans="2:10" ht="15.75" thickBot="1" x14ac:dyDescent="0.3"/>
    <row r="74" spans="2:10" ht="15.75" thickBot="1" x14ac:dyDescent="0.3">
      <c r="B74" s="16" t="s">
        <v>26</v>
      </c>
      <c r="C74" s="16"/>
      <c r="D74" s="16"/>
      <c r="E74" s="16"/>
      <c r="F74" s="16"/>
      <c r="G74" s="16"/>
      <c r="H74" s="16"/>
      <c r="I74" s="13">
        <v>15000</v>
      </c>
      <c r="J74" s="14" t="s">
        <v>25</v>
      </c>
    </row>
    <row r="75" spans="2:10" ht="15.75" thickBot="1" x14ac:dyDescent="0.3">
      <c r="B75" s="17"/>
      <c r="C75" s="17"/>
      <c r="D75" s="17"/>
      <c r="E75" s="17"/>
      <c r="F75" s="17"/>
      <c r="G75" s="17"/>
      <c r="H75" s="17"/>
      <c r="I75" s="22">
        <f>I74*I71</f>
        <v>9170.3594254614836</v>
      </c>
      <c r="J75" s="23"/>
    </row>
    <row r="76" spans="2:10" ht="15.75" thickBot="1" x14ac:dyDescent="0.3"/>
    <row r="77" spans="2:10" x14ac:dyDescent="0.25">
      <c r="B77" s="16" t="s">
        <v>27</v>
      </c>
      <c r="C77" s="16"/>
      <c r="D77" s="16"/>
      <c r="E77" s="16"/>
      <c r="F77" s="16"/>
      <c r="G77" s="16"/>
      <c r="H77" s="16"/>
      <c r="I77" s="18">
        <f>I75*30</f>
        <v>275110.78276384453</v>
      </c>
      <c r="J77" s="19"/>
    </row>
    <row r="78" spans="2:10" ht="15.75" thickBot="1" x14ac:dyDescent="0.3">
      <c r="B78" s="17"/>
      <c r="C78" s="17"/>
      <c r="D78" s="17"/>
      <c r="E78" s="17"/>
      <c r="F78" s="17"/>
      <c r="G78" s="17"/>
      <c r="H78" s="17"/>
      <c r="I78" s="20"/>
      <c r="J78" s="21"/>
    </row>
  </sheetData>
  <mergeCells count="17">
    <mergeCell ref="I71:J71"/>
    <mergeCell ref="B77:H78"/>
    <mergeCell ref="I77:J78"/>
    <mergeCell ref="B74:H75"/>
    <mergeCell ref="I75:J75"/>
    <mergeCell ref="B6:B7"/>
    <mergeCell ref="C6:D6"/>
    <mergeCell ref="E6:F6"/>
    <mergeCell ref="G6:H6"/>
    <mergeCell ref="I6:J6"/>
    <mergeCell ref="B67:F68"/>
    <mergeCell ref="G67:H67"/>
    <mergeCell ref="I67:J67"/>
    <mergeCell ref="G68:H68"/>
    <mergeCell ref="I68:J68"/>
    <mergeCell ref="B70:H71"/>
    <mergeCell ref="I70:J7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Alberto Carvalhaes Gonçalves Mota</dc:creator>
  <cp:lastModifiedBy>Priscilla Luz Otoni</cp:lastModifiedBy>
  <dcterms:created xsi:type="dcterms:W3CDTF">2022-06-07T18:36:11Z</dcterms:created>
  <dcterms:modified xsi:type="dcterms:W3CDTF">2022-09-27T19:12:04Z</dcterms:modified>
</cp:coreProperties>
</file>